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\JAVNA NABAVA\1- JEDNOSTAVNA NABAVA - POSTUPCI\2025\JN-25-41 Održavanje otresnice u Paušincima i Čačincima\"/>
    </mc:Choice>
  </mc:AlternateContent>
  <xr:revisionPtr revIDLastSave="0" documentId="8_{88CE44EE-D18E-489F-9C0B-35E79C7C1D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1" r:id="rId1"/>
    <sheet name="REKAPITULACIJA" sheetId="2" r:id="rId2"/>
  </sheets>
  <definedNames>
    <definedName name="_xlnm.Print_Area" localSheetId="0">TROŠKOVNIK!$A$1:$F$34</definedName>
    <definedName name="_xlnm.Print_Titles" localSheetId="0">TROŠKOVNIK!$1:$3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6" i="1" l="1"/>
  <c r="F31" i="1"/>
  <c r="F14" i="1"/>
  <c r="F8" i="1" l="1"/>
  <c r="F6" i="2" s="1"/>
  <c r="F16" i="1"/>
  <c r="F8" i="2" s="1"/>
  <c r="F33" i="1"/>
  <c r="F12" i="2" s="1"/>
  <c r="F25" i="1"/>
  <c r="F10" i="2" s="1"/>
  <c r="F14" i="2" l="1"/>
  <c r="F16" i="2" s="1"/>
  <c r="F18" i="2" s="1"/>
</calcChain>
</file>

<file path=xl/sharedStrings.xml><?xml version="1.0" encoding="utf-8"?>
<sst xmlns="http://schemas.openxmlformats.org/spreadsheetml/2006/main" count="56" uniqueCount="54">
  <si>
    <t>Br.</t>
  </si>
  <si>
    <t>OPIS RADOVA</t>
  </si>
  <si>
    <t xml:space="preserve"> Jed. mjere</t>
  </si>
  <si>
    <t xml:space="preserve"> Jed. cijena</t>
  </si>
  <si>
    <t>Ukupno</t>
  </si>
  <si>
    <t>1.)</t>
  </si>
  <si>
    <t>PRIPREMNI RADOVI</t>
  </si>
  <si>
    <t>Obračun radova:</t>
  </si>
  <si>
    <t>kom</t>
  </si>
  <si>
    <t xml:space="preserve">Ukupno  1. </t>
  </si>
  <si>
    <t>2.)</t>
  </si>
  <si>
    <t>ZEMLJANI RADOVI</t>
  </si>
  <si>
    <t>2.1</t>
  </si>
  <si>
    <t>ISKOP HUMUSA</t>
  </si>
  <si>
    <t>Obračun radova: po kubičnom metrima stvarno iskopanog humusa, mjereno u sraslom stanju.</t>
  </si>
  <si>
    <t xml:space="preserve">Ukupno  2. </t>
  </si>
  <si>
    <t>3.)</t>
  </si>
  <si>
    <t>ODVODNJA</t>
  </si>
  <si>
    <t>3.1.</t>
  </si>
  <si>
    <t xml:space="preserve">Ukupno  3. </t>
  </si>
  <si>
    <t>4.)</t>
  </si>
  <si>
    <t>KOLNIČKA KONSTRUKCIJA</t>
  </si>
  <si>
    <t>4.1</t>
  </si>
  <si>
    <t>NOSIVI SLOJEVI OD ZRNATOG KAMENOG MATERIJALA</t>
  </si>
  <si>
    <t>Obračun radova u kubičnim metrima u zbijenom stanju:</t>
  </si>
  <si>
    <t>kamen kolnik</t>
  </si>
  <si>
    <t xml:space="preserve">Ukupno  4. </t>
  </si>
  <si>
    <r>
      <t xml:space="preserve">  </t>
    </r>
    <r>
      <rPr>
        <b/>
        <u/>
        <sz val="12"/>
        <rFont val="Tahoma"/>
        <family val="2"/>
        <charset val="238"/>
      </rPr>
      <t>REKAPITULACIJA  :</t>
    </r>
  </si>
  <si>
    <t>I</t>
  </si>
  <si>
    <t xml:space="preserve">Pripremni radovi </t>
  </si>
  <si>
    <t>II</t>
  </si>
  <si>
    <t xml:space="preserve">Zemljani radovi </t>
  </si>
  <si>
    <t>III</t>
  </si>
  <si>
    <t xml:space="preserve">Odvodnja </t>
  </si>
  <si>
    <t>IV</t>
  </si>
  <si>
    <t xml:space="preserve">Kolnička konstrukcija </t>
  </si>
  <si>
    <t>UKUPNO :</t>
  </si>
  <si>
    <t>PDV 25% :</t>
  </si>
  <si>
    <t>SVEUKUPNO  :</t>
  </si>
  <si>
    <t>Projektant :</t>
  </si>
  <si>
    <t>Darko Peko Lončar, dipl.ing.građ.</t>
  </si>
  <si>
    <t>Kol.</t>
  </si>
  <si>
    <r>
      <t>m</t>
    </r>
    <r>
      <rPr>
        <vertAlign val="superscript"/>
        <sz val="10"/>
        <rFont val="Arial"/>
        <family val="2"/>
        <charset val="238"/>
      </rPr>
      <t>3</t>
    </r>
  </si>
  <si>
    <t>postojeći propusti na Ulici k A. Stepinca</t>
  </si>
  <si>
    <t>proriliranje post kolnika</t>
  </si>
  <si>
    <t>humus ???</t>
  </si>
  <si>
    <t>1.1.</t>
  </si>
  <si>
    <t>Površinski iskop humusa u bankini u debljini sloja od 15 cm uz utovar i prijevoz viška materijala na deponiju koju osigurava i uređuje Izvoditelj radova. Rad uključuje utovar iskopanog materijala u prijevozna sredstva, prijevoz do deponije koje osigurava Izvođač radova, deponiranje, te uređenje deponije.</t>
  </si>
  <si>
    <t>Rad obuhvaća nabavu, dobavu i ugradnju zrnatog kamenog materijala granulacije 30/60mm za izvedbu poprečnih procjednica na isplaniranu podlogu u širini od 1.50m, debljini 0.20m. Materijal se ugrađuje i sabija laganim sredstvima za sabijanje do modula stišljivosti koji iznosi Ms≥35MN/m2. U stavku je uključen i iskop zemlje bankine i kasnije zatrpavanje za potrebe izvedbe procjednica, te utovar i odvoz viška materijala na deponiju koju je dužan osigurati Izvoditelj radova.</t>
  </si>
  <si>
    <t>Rad se mjeri i obračunava po komadu izrađene procjednice</t>
  </si>
  <si>
    <t>IZRADA POPREČNIH PROJEDNICA</t>
  </si>
  <si>
    <t>Izrada nosivog sloja od mehanički stabiliziranog drobljenog kamenog materijala veličine zrna 0-63 mm, koji se ugrađuje isključivo na lokacijama gdje dolazi do popunjavanja i sanacije lokalnih oštećenja na kolničkoj konstrukciji, poput udarnih rupa ili drugih manjih oštećenja. Ovi radovi uključuju nabavu, dostavu i ugradnju odgovarajućeg drobljenog kamenog materijala</t>
  </si>
  <si>
    <t>Strojni iskop/profiliranje postojeće kolničke konstrukcije u cilju izravnanja i uklanjanja površinskog sloja u debljini od 10-15 cm na mjestima lokalnih oštećenja (udarne rupe). Rad obuhvaća iskop postojećeg sloja, utovar iskopanog materijala u prijevozna sredstva, prijevoz do deponije osigurane od strane Izvođača, deponiranje materijala na odabranoj deponiji te uređenje deponijskog prostora.</t>
  </si>
  <si>
    <t>Građevina: IZVANREDNO ODRŽAVANJE - OTRESNICE U PAUŠINCIMA k.č.br. 69/2 i ČAČINCIMA k.č.br. 2489 i 2743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</si>
</sst>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#,##0.00;&quot;&quot;"/>
    <numFmt numFmtId="165" formatCode="_-* #,##0.00\ [$€-1]_-;\-* #,##0.00\ [$€-1]_-;_-* &quot;-&quot;??\ [$€-1]_-;_-@_-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8"/>
      <name val="Arial"/>
      <family val="2"/>
    </font>
    <font>
      <sz val="12"/>
      <name val="HRHelvetica"/>
    </font>
    <font>
      <sz val="10"/>
      <name val="Arial"/>
      <family val="2"/>
      <charset val="238"/>
    </font>
    <font>
      <b/>
      <sz val="12"/>
      <name val="Tahoma"/>
      <family val="2"/>
      <charset val="238"/>
    </font>
    <font>
      <b/>
      <u/>
      <sz val="12"/>
      <name val="Tahoma"/>
      <family val="2"/>
      <charset val="238"/>
    </font>
    <font>
      <sz val="12"/>
      <name val="Tahoma"/>
      <family val="2"/>
      <charset val="238"/>
    </font>
    <font>
      <b/>
      <u/>
      <sz val="10"/>
      <name val="Tahoma"/>
      <family val="2"/>
      <charset val="238"/>
    </font>
    <font>
      <b/>
      <sz val="11"/>
      <name val="Tahoma"/>
      <family val="2"/>
      <charset val="238"/>
    </font>
    <font>
      <sz val="10"/>
      <color indexed="23"/>
      <name val="Tahoma"/>
      <family val="2"/>
      <charset val="238"/>
    </font>
    <font>
      <sz val="11"/>
      <name val="Arial"/>
      <family val="2"/>
      <charset val="238"/>
    </font>
    <font>
      <sz val="7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114">
    <xf numFmtId="0" fontId="0" fillId="0" borderId="0" xfId="0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4" fontId="4" fillId="0" borderId="0" xfId="0" applyNumberFormat="1" applyFont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4" fontId="4" fillId="0" borderId="5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4" fontId="13" fillId="0" borderId="0" xfId="0" applyNumberFormat="1" applyFont="1"/>
    <xf numFmtId="0" fontId="13" fillId="0" borderId="0" xfId="0" applyFont="1"/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49" fontId="7" fillId="0" borderId="0" xfId="0" applyNumberFormat="1" applyFont="1" applyAlignment="1">
      <alignment horizontal="center" vertical="top"/>
    </xf>
    <xf numFmtId="0" fontId="2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0" applyFont="1"/>
    <xf numFmtId="0" fontId="7" fillId="0" borderId="0" xfId="0" applyFont="1" applyAlignment="1">
      <alignment horizontal="justify" vertical="top" wrapText="1"/>
    </xf>
    <xf numFmtId="4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49" fontId="20" fillId="2" borderId="5" xfId="0" applyNumberFormat="1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/>
    </xf>
    <xf numFmtId="49" fontId="21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center"/>
    </xf>
    <xf numFmtId="0" fontId="20" fillId="2" borderId="5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14" fontId="7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49" fontId="20" fillId="2" borderId="5" xfId="0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vertical="center" wrapText="1"/>
    </xf>
    <xf numFmtId="49" fontId="20" fillId="0" borderId="0" xfId="0" applyNumberFormat="1" applyFont="1" applyAlignment="1">
      <alignment horizontal="center" vertical="top"/>
    </xf>
    <xf numFmtId="49" fontId="21" fillId="0" borderId="0" xfId="0" applyNumberFormat="1" applyFont="1" applyAlignment="1">
      <alignment horizontal="center" vertical="top"/>
    </xf>
    <xf numFmtId="0" fontId="21" fillId="0" borderId="0" xfId="0" applyFont="1" applyAlignment="1">
      <alignment vertical="center" wrapText="1"/>
    </xf>
    <xf numFmtId="0" fontId="7" fillId="0" borderId="4" xfId="0" applyFont="1" applyBorder="1" applyAlignment="1">
      <alignment horizontal="justify" vertical="top" wrapText="1"/>
    </xf>
    <xf numFmtId="4" fontId="23" fillId="0" borderId="0" xfId="0" applyNumberFormat="1" applyFont="1" applyAlignment="1">
      <alignment horizontal="center" vertical="center"/>
    </xf>
    <xf numFmtId="4" fontId="24" fillId="0" borderId="4" xfId="0" applyNumberFormat="1" applyFont="1" applyBorder="1" applyAlignment="1">
      <alignment horizontal="center"/>
    </xf>
    <xf numFmtId="4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/>
    </xf>
    <xf numFmtId="4" fontId="24" fillId="0" borderId="6" xfId="0" applyNumberFormat="1" applyFont="1" applyBorder="1" applyAlignment="1">
      <alignment horizontal="center"/>
    </xf>
    <xf numFmtId="4" fontId="23" fillId="2" borderId="5" xfId="0" applyNumberFormat="1" applyFont="1" applyFill="1" applyBorder="1" applyAlignment="1">
      <alignment horizontal="center" vertical="center"/>
    </xf>
    <xf numFmtId="49" fontId="24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1" fontId="24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2" xfId="0" applyFont="1" applyBorder="1" applyAlignment="1">
      <alignment horizontal="center" vertical="top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center" vertical="top"/>
    </xf>
    <xf numFmtId="0" fontId="3" fillId="2" borderId="11" xfId="0" applyFont="1" applyFill="1" applyBorder="1" applyAlignment="1">
      <alignment horizontal="left" vertical="center"/>
    </xf>
    <xf numFmtId="165" fontId="2" fillId="0" borderId="10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5" fontId="3" fillId="0" borderId="9" xfId="0" applyNumberFormat="1" applyFont="1" applyBorder="1"/>
    <xf numFmtId="165" fontId="12" fillId="2" borderId="2" xfId="0" applyNumberFormat="1" applyFont="1" applyFill="1" applyBorder="1" applyAlignment="1">
      <alignment horizontal="right" vertical="center"/>
    </xf>
    <xf numFmtId="165" fontId="17" fillId="0" borderId="2" xfId="0" applyNumberFormat="1" applyFont="1" applyBorder="1" applyAlignment="1">
      <alignment horizontal="center" vertical="center" wrapText="1"/>
    </xf>
    <xf numFmtId="165" fontId="20" fillId="2" borderId="5" xfId="0" applyNumberFormat="1" applyFont="1" applyFill="1" applyBorder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5" fontId="7" fillId="0" borderId="6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20" fillId="2" borderId="5" xfId="0" applyNumberFormat="1" applyFont="1" applyFill="1" applyBorder="1" applyAlignment="1">
      <alignment horizontal="center"/>
    </xf>
    <xf numFmtId="165" fontId="20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top"/>
    </xf>
    <xf numFmtId="165" fontId="7" fillId="0" borderId="4" xfId="0" applyNumberFormat="1" applyFont="1" applyBorder="1" applyAlignment="1">
      <alignment horizontal="center"/>
    </xf>
    <xf numFmtId="165" fontId="21" fillId="0" borderId="0" xfId="0" applyNumberFormat="1" applyFont="1" applyAlignment="1">
      <alignment horizontal="center"/>
    </xf>
    <xf numFmtId="165" fontId="17" fillId="0" borderId="3" xfId="0" applyNumberFormat="1" applyFont="1" applyBorder="1" applyAlignment="1">
      <alignment horizontal="center" vertical="center" wrapText="1"/>
    </xf>
    <xf numFmtId="165" fontId="20" fillId="2" borderId="5" xfId="0" applyNumberFormat="1" applyFont="1" applyFill="1" applyBorder="1" applyAlignment="1">
      <alignment vertical="center"/>
    </xf>
    <xf numFmtId="165" fontId="20" fillId="0" borderId="0" xfId="0" applyNumberFormat="1" applyFont="1" applyAlignment="1">
      <alignment vertical="center"/>
    </xf>
    <xf numFmtId="165" fontId="7" fillId="0" borderId="6" xfId="0" applyNumberFormat="1" applyFont="1" applyBorder="1" applyAlignment="1">
      <alignment horizontal="right"/>
    </xf>
    <xf numFmtId="165" fontId="20" fillId="2" borderId="5" xfId="0" applyNumberFormat="1" applyFont="1" applyFill="1" applyBorder="1" applyAlignment="1">
      <alignment horizontal="right" vertical="center"/>
    </xf>
    <xf numFmtId="165" fontId="20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justify" vertical="top" wrapText="1"/>
    </xf>
    <xf numFmtId="165" fontId="7" fillId="0" borderId="4" xfId="0" applyNumberFormat="1" applyFont="1" applyBorder="1" applyAlignment="1">
      <alignment horizontal="right"/>
    </xf>
    <xf numFmtId="165" fontId="20" fillId="0" borderId="0" xfId="0" applyNumberFormat="1" applyFont="1" applyAlignment="1">
      <alignment horizontal="right"/>
    </xf>
    <xf numFmtId="165" fontId="7" fillId="0" borderId="0" xfId="0" applyNumberFormat="1" applyFont="1"/>
    <xf numFmtId="165" fontId="21" fillId="0" borderId="0" xfId="0" applyNumberFormat="1" applyFont="1"/>
    <xf numFmtId="4" fontId="14" fillId="0" borderId="0" xfId="0" applyNumberFormat="1" applyFont="1" applyAlignment="1">
      <alignment horizontal="center" wrapText="1"/>
    </xf>
    <xf numFmtId="4" fontId="14" fillId="0" borderId="14" xfId="0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/>
    </xf>
  </cellXfs>
  <cellStyles count="6">
    <cellStyle name="Normal" xfId="0" builtinId="0"/>
    <cellStyle name="Normal 2" xfId="1" xr:uid="{00000000-0005-0000-0000-000000000000}"/>
    <cellStyle name="Normal 3" xfId="5" xr:uid="{00000000-0005-0000-0000-000001000000}"/>
    <cellStyle name="Normal 37" xfId="2" xr:uid="{00000000-0005-0000-0000-000002000000}"/>
    <cellStyle name="Normal 4" xfId="4" xr:uid="{00000000-0005-0000-0000-000003000000}"/>
    <cellStyle name="Normal 4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4"/>
  <sheetViews>
    <sheetView tabSelected="1" view="pageBreakPreview" zoomScale="140" zoomScaleNormal="140" zoomScaleSheetLayoutView="14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31" sqref="E31"/>
    </sheetView>
  </sheetViews>
  <sheetFormatPr defaultColWidth="11.42578125" defaultRowHeight="12"/>
  <cols>
    <col min="1" max="1" width="6.42578125" style="58" customWidth="1"/>
    <col min="2" max="2" width="48.5703125" style="59" customWidth="1"/>
    <col min="3" max="3" width="6.140625" style="54" customWidth="1"/>
    <col min="4" max="4" width="9.5703125" style="68" bestFit="1" customWidth="1"/>
    <col min="5" max="5" width="9.140625" style="96" bestFit="1" customWidth="1"/>
    <col min="6" max="6" width="16.5703125" style="108" bestFit="1" customWidth="1"/>
    <col min="7" max="7" width="34.5703125" style="23" hidden="1" customWidth="1"/>
    <col min="8" max="8" width="11.5703125" style="35" bestFit="1" customWidth="1"/>
    <col min="9" max="16384" width="11.42578125" style="36"/>
  </cols>
  <sheetData>
    <row r="1" spans="1:8" s="25" customFormat="1" ht="21.75" customHeight="1">
      <c r="A1" s="109" t="s">
        <v>53</v>
      </c>
      <c r="B1" s="109"/>
      <c r="C1" s="109"/>
      <c r="D1" s="109"/>
      <c r="E1" s="109"/>
      <c r="F1" s="109"/>
      <c r="G1" s="23"/>
      <c r="H1" s="24"/>
    </row>
    <row r="2" spans="1:8" s="25" customFormat="1" ht="22.5" customHeight="1" thickBot="1">
      <c r="A2" s="110"/>
      <c r="B2" s="110"/>
      <c r="C2" s="110"/>
      <c r="D2" s="110"/>
      <c r="E2" s="110"/>
      <c r="F2" s="110"/>
      <c r="G2" s="23"/>
      <c r="H2" s="24"/>
    </row>
    <row r="3" spans="1:8" s="30" customFormat="1" ht="27" customHeight="1" thickBot="1">
      <c r="A3" s="26" t="s">
        <v>0</v>
      </c>
      <c r="B3" s="27" t="s">
        <v>1</v>
      </c>
      <c r="C3" s="27" t="s">
        <v>2</v>
      </c>
      <c r="D3" s="69" t="s">
        <v>41</v>
      </c>
      <c r="E3" s="87" t="s">
        <v>3</v>
      </c>
      <c r="F3" s="97" t="s">
        <v>4</v>
      </c>
      <c r="G3" s="28"/>
      <c r="H3" s="29"/>
    </row>
    <row r="4" spans="1:8" s="40" customFormat="1" ht="12.75">
      <c r="A4" s="41" t="s">
        <v>5</v>
      </c>
      <c r="B4" s="42" t="s">
        <v>6</v>
      </c>
      <c r="C4" s="43"/>
      <c r="D4" s="66"/>
      <c r="E4" s="88"/>
      <c r="F4" s="98"/>
      <c r="G4" s="28"/>
      <c r="H4" s="29"/>
    </row>
    <row r="5" spans="1:8" s="40" customFormat="1" ht="12.75">
      <c r="A5" s="38"/>
      <c r="B5" s="32"/>
      <c r="C5" s="39"/>
      <c r="D5" s="61"/>
      <c r="E5" s="89"/>
      <c r="F5" s="99"/>
      <c r="G5" s="28"/>
      <c r="H5" s="29"/>
    </row>
    <row r="6" spans="1:8" ht="102">
      <c r="A6" s="47" t="s">
        <v>46</v>
      </c>
      <c r="B6" s="48" t="s">
        <v>52</v>
      </c>
      <c r="C6" s="49" t="s">
        <v>42</v>
      </c>
      <c r="D6" s="65">
        <v>425</v>
      </c>
      <c r="E6" s="90"/>
      <c r="F6" s="100">
        <f t="shared" ref="F6" si="0">D6*E6</f>
        <v>0</v>
      </c>
      <c r="G6" s="34" t="s">
        <v>44</v>
      </c>
    </row>
    <row r="7" spans="1:8" ht="12.75">
      <c r="A7" s="8"/>
      <c r="B7" s="37"/>
      <c r="C7" s="7"/>
      <c r="D7" s="64"/>
      <c r="E7" s="91"/>
      <c r="F7" s="91"/>
    </row>
    <row r="8" spans="1:8" s="30" customFormat="1" ht="12.75">
      <c r="A8" s="41"/>
      <c r="B8" s="50" t="s">
        <v>9</v>
      </c>
      <c r="C8" s="43"/>
      <c r="D8" s="66"/>
      <c r="E8" s="92"/>
      <c r="F8" s="101">
        <f>SUM(F5:F7)</f>
        <v>0</v>
      </c>
      <c r="G8" s="28"/>
      <c r="H8" s="29"/>
    </row>
    <row r="9" spans="1:8" s="30" customFormat="1" ht="12.75">
      <c r="A9" s="38"/>
      <c r="B9" s="51"/>
      <c r="C9" s="39"/>
      <c r="D9" s="61"/>
      <c r="E9" s="93"/>
      <c r="F9" s="102"/>
      <c r="G9" s="28"/>
      <c r="H9" s="29"/>
    </row>
    <row r="10" spans="1:8" s="40" customFormat="1" ht="12.75">
      <c r="A10" s="41" t="s">
        <v>10</v>
      </c>
      <c r="B10" s="42" t="s">
        <v>11</v>
      </c>
      <c r="C10" s="43"/>
      <c r="D10" s="66"/>
      <c r="E10" s="88"/>
      <c r="F10" s="98"/>
      <c r="G10" s="28"/>
      <c r="H10" s="29"/>
    </row>
    <row r="11" spans="1:8" ht="12.75">
      <c r="A11" s="8"/>
      <c r="B11" s="44"/>
      <c r="C11" s="7"/>
      <c r="D11" s="64"/>
      <c r="E11" s="91"/>
      <c r="F11" s="103"/>
    </row>
    <row r="12" spans="1:8" ht="12.75">
      <c r="A12" s="8" t="s">
        <v>12</v>
      </c>
      <c r="B12" s="44" t="s">
        <v>13</v>
      </c>
      <c r="C12" s="33"/>
      <c r="D12" s="63"/>
      <c r="E12" s="91"/>
      <c r="F12" s="103"/>
    </row>
    <row r="13" spans="1:8" ht="75" customHeight="1">
      <c r="A13" s="8"/>
      <c r="B13" s="37" t="s">
        <v>47</v>
      </c>
      <c r="C13" s="7"/>
      <c r="D13" s="67"/>
      <c r="E13" s="94"/>
      <c r="F13" s="104"/>
      <c r="G13" s="23" t="s">
        <v>45</v>
      </c>
    </row>
    <row r="14" spans="1:8" ht="25.5">
      <c r="A14" s="9"/>
      <c r="B14" s="60" t="s">
        <v>14</v>
      </c>
      <c r="C14" s="46" t="s">
        <v>42</v>
      </c>
      <c r="D14" s="62">
        <v>218</v>
      </c>
      <c r="E14" s="95"/>
      <c r="F14" s="105">
        <f>D14*E14</f>
        <v>0</v>
      </c>
    </row>
    <row r="15" spans="1:8" ht="12" customHeight="1">
      <c r="A15" s="8"/>
      <c r="B15" s="37"/>
      <c r="C15" s="7"/>
      <c r="D15" s="64"/>
      <c r="E15" s="91"/>
      <c r="F15" s="103"/>
    </row>
    <row r="16" spans="1:8" s="30" customFormat="1" ht="12.75">
      <c r="A16" s="41"/>
      <c r="B16" s="50" t="s">
        <v>15</v>
      </c>
      <c r="C16" s="43"/>
      <c r="D16" s="66"/>
      <c r="E16" s="92"/>
      <c r="F16" s="101">
        <f>SUM(F12:F15)</f>
        <v>0</v>
      </c>
      <c r="G16" s="28"/>
      <c r="H16" s="29"/>
    </row>
    <row r="17" spans="1:8" ht="12.75">
      <c r="A17" s="8"/>
      <c r="B17" s="44"/>
      <c r="C17" s="7"/>
      <c r="D17" s="64"/>
      <c r="E17" s="91"/>
      <c r="F17" s="103"/>
    </row>
    <row r="18" spans="1:8" s="40" customFormat="1" ht="12.75">
      <c r="A18" s="41" t="s">
        <v>16</v>
      </c>
      <c r="B18" s="42" t="s">
        <v>17</v>
      </c>
      <c r="C18" s="43"/>
      <c r="D18" s="66"/>
      <c r="E18" s="88"/>
      <c r="F18" s="98"/>
      <c r="G18" s="28"/>
      <c r="H18" s="29"/>
    </row>
    <row r="19" spans="1:8" ht="12.75">
      <c r="A19" s="8"/>
      <c r="B19" s="44"/>
      <c r="C19" s="7"/>
      <c r="D19" s="64"/>
      <c r="E19" s="91"/>
      <c r="F19" s="103"/>
    </row>
    <row r="20" spans="1:8" ht="12.75">
      <c r="A20" s="8" t="s">
        <v>18</v>
      </c>
      <c r="B20" s="52" t="s">
        <v>50</v>
      </c>
      <c r="C20" s="33"/>
      <c r="D20" s="63"/>
      <c r="E20" s="91"/>
      <c r="F20" s="103"/>
    </row>
    <row r="21" spans="1:8" ht="114.75">
      <c r="A21" s="8"/>
      <c r="B21" s="37" t="s">
        <v>48</v>
      </c>
      <c r="C21" s="7"/>
      <c r="D21" s="64"/>
      <c r="E21" s="91"/>
      <c r="F21" s="103"/>
      <c r="G21" s="23" t="s">
        <v>43</v>
      </c>
    </row>
    <row r="22" spans="1:8" ht="12.75">
      <c r="A22" s="8"/>
      <c r="B22" s="44" t="s">
        <v>7</v>
      </c>
      <c r="C22" s="7"/>
      <c r="D22" s="64"/>
      <c r="E22" s="91"/>
      <c r="F22" s="103"/>
    </row>
    <row r="23" spans="1:8" ht="25.5">
      <c r="A23" s="9"/>
      <c r="B23" s="45" t="s">
        <v>49</v>
      </c>
      <c r="C23" s="46" t="s">
        <v>8</v>
      </c>
      <c r="D23" s="62">
        <v>30</v>
      </c>
      <c r="E23" s="95"/>
      <c r="F23" s="105">
        <f>D23*E23</f>
        <v>0</v>
      </c>
    </row>
    <row r="24" spans="1:8" ht="12.75">
      <c r="A24" s="8"/>
      <c r="B24" s="44"/>
      <c r="C24" s="7"/>
      <c r="D24" s="64"/>
      <c r="E24" s="91"/>
      <c r="F24" s="103"/>
    </row>
    <row r="25" spans="1:8" ht="12.75">
      <c r="A25" s="41"/>
      <c r="B25" s="50" t="s">
        <v>19</v>
      </c>
      <c r="C25" s="43"/>
      <c r="D25" s="66"/>
      <c r="E25" s="92"/>
      <c r="F25" s="101">
        <f>SUM(F20:F24)</f>
        <v>0</v>
      </c>
    </row>
    <row r="26" spans="1:8" ht="12.75">
      <c r="A26" s="8"/>
      <c r="B26" s="53"/>
      <c r="C26" s="39"/>
      <c r="D26" s="61"/>
      <c r="E26" s="93"/>
      <c r="F26" s="106"/>
    </row>
    <row r="27" spans="1:8" ht="12.75">
      <c r="A27" s="41" t="s">
        <v>20</v>
      </c>
      <c r="B27" s="42" t="s">
        <v>21</v>
      </c>
      <c r="C27" s="43"/>
      <c r="D27" s="66"/>
      <c r="E27" s="88"/>
      <c r="F27" s="98"/>
    </row>
    <row r="28" spans="1:8" ht="12.75">
      <c r="A28" s="38"/>
      <c r="B28" s="32"/>
      <c r="C28" s="39"/>
      <c r="D28" s="61"/>
      <c r="E28" s="89"/>
      <c r="F28" s="99"/>
    </row>
    <row r="29" spans="1:8" ht="25.5">
      <c r="A29" s="8" t="s">
        <v>22</v>
      </c>
      <c r="B29" s="52" t="s">
        <v>23</v>
      </c>
      <c r="C29" s="33"/>
      <c r="D29" s="63"/>
      <c r="E29" s="91"/>
      <c r="F29" s="103"/>
    </row>
    <row r="30" spans="1:8" ht="89.25">
      <c r="A30" s="8"/>
      <c r="B30" s="37" t="s">
        <v>51</v>
      </c>
      <c r="C30" s="7"/>
      <c r="D30" s="64"/>
      <c r="E30" s="91"/>
      <c r="F30" s="103"/>
    </row>
    <row r="31" spans="1:8" ht="14.25">
      <c r="A31" s="47"/>
      <c r="B31" s="48" t="s">
        <v>24</v>
      </c>
      <c r="C31" s="49" t="s">
        <v>42</v>
      </c>
      <c r="D31" s="65">
        <v>425</v>
      </c>
      <c r="E31" s="90"/>
      <c r="F31" s="100">
        <f>D31*E31</f>
        <v>0</v>
      </c>
      <c r="G31" s="23" t="s">
        <v>25</v>
      </c>
    </row>
    <row r="32" spans="1:8" ht="12.75">
      <c r="A32" s="72"/>
      <c r="B32" s="37"/>
      <c r="C32" s="7"/>
      <c r="D32" s="64"/>
      <c r="E32" s="91"/>
      <c r="F32" s="103"/>
    </row>
    <row r="33" spans="1:6" ht="12.75">
      <c r="A33" s="41"/>
      <c r="B33" s="55" t="s">
        <v>26</v>
      </c>
      <c r="C33" s="43"/>
      <c r="D33" s="66"/>
      <c r="E33" s="92"/>
      <c r="F33" s="101">
        <f>SUM(F28:F32)</f>
        <v>0</v>
      </c>
    </row>
    <row r="34" spans="1:6" ht="12.75">
      <c r="A34" s="8"/>
      <c r="B34" s="44"/>
      <c r="C34" s="7"/>
      <c r="D34" s="64"/>
      <c r="E34" s="91"/>
      <c r="F34" s="103"/>
    </row>
    <row r="35" spans="1:6" ht="12.75">
      <c r="A35" s="8"/>
      <c r="B35" s="44"/>
      <c r="C35" s="7"/>
      <c r="D35" s="70"/>
      <c r="E35" s="91"/>
      <c r="F35" s="103"/>
    </row>
    <row r="36" spans="1:6" ht="12.75">
      <c r="A36" s="8"/>
      <c r="B36" s="44"/>
      <c r="C36" s="7"/>
      <c r="D36" s="64"/>
      <c r="E36" s="91"/>
      <c r="F36" s="103"/>
    </row>
    <row r="37" spans="1:6" ht="12.75">
      <c r="A37" s="8"/>
      <c r="B37" s="56"/>
      <c r="C37" s="7"/>
      <c r="D37" s="64"/>
      <c r="E37" s="91"/>
      <c r="F37" s="103"/>
    </row>
    <row r="38" spans="1:6" ht="12.75">
      <c r="A38" s="31"/>
      <c r="B38" s="56"/>
      <c r="C38" s="7"/>
      <c r="D38" s="64"/>
      <c r="E38" s="91"/>
      <c r="F38" s="103"/>
    </row>
    <row r="39" spans="1:6" ht="12.75">
      <c r="A39" s="31"/>
      <c r="B39" s="56"/>
      <c r="C39" s="7"/>
      <c r="D39" s="64"/>
      <c r="E39" s="91"/>
      <c r="F39" s="103"/>
    </row>
    <row r="40" spans="1:6" ht="12.75">
      <c r="A40" s="31"/>
      <c r="B40" s="56"/>
      <c r="C40" s="7"/>
      <c r="D40" s="64"/>
      <c r="E40" s="91"/>
      <c r="F40" s="103"/>
    </row>
    <row r="41" spans="1:6" ht="12.75">
      <c r="A41" s="31"/>
      <c r="B41" s="56"/>
      <c r="C41" s="7"/>
      <c r="D41" s="64"/>
      <c r="E41" s="91"/>
      <c r="F41" s="103"/>
    </row>
    <row r="42" spans="1:6" ht="12.75">
      <c r="A42" s="31"/>
      <c r="B42" s="56"/>
      <c r="C42" s="7"/>
      <c r="D42" s="64"/>
      <c r="E42" s="91"/>
      <c r="F42" s="103"/>
    </row>
    <row r="43" spans="1:6" ht="12.75">
      <c r="A43" s="31"/>
      <c r="B43" s="56"/>
      <c r="C43" s="7"/>
      <c r="D43" s="64"/>
      <c r="E43" s="91"/>
      <c r="F43" s="103"/>
    </row>
    <row r="44" spans="1:6" ht="12.75">
      <c r="A44" s="31"/>
      <c r="B44" s="56"/>
      <c r="C44" s="33"/>
      <c r="D44" s="64"/>
      <c r="E44" s="91"/>
      <c r="F44" s="103"/>
    </row>
    <row r="45" spans="1:6" ht="12.75">
      <c r="A45" s="31"/>
      <c r="B45" s="56"/>
      <c r="C45" s="7"/>
      <c r="D45" s="64"/>
      <c r="E45" s="91"/>
      <c r="F45" s="103"/>
    </row>
    <row r="46" spans="1:6" ht="12.75">
      <c r="A46" s="31"/>
      <c r="B46" s="44"/>
      <c r="C46" s="7"/>
      <c r="D46" s="64"/>
      <c r="E46" s="91"/>
      <c r="F46" s="107"/>
    </row>
    <row r="47" spans="1:6" ht="12.75">
      <c r="A47" s="31"/>
      <c r="B47" s="52"/>
      <c r="C47" s="7"/>
      <c r="D47" s="63"/>
      <c r="E47" s="91"/>
      <c r="F47" s="103"/>
    </row>
    <row r="48" spans="1:6" ht="12.75">
      <c r="A48" s="31"/>
      <c r="B48" s="44"/>
      <c r="C48" s="7"/>
      <c r="D48" s="64"/>
      <c r="E48" s="91"/>
      <c r="F48" s="103"/>
    </row>
    <row r="49" spans="1:6" ht="12.75">
      <c r="A49" s="31"/>
      <c r="B49" s="44"/>
      <c r="C49" s="7"/>
      <c r="D49" s="64"/>
      <c r="E49" s="91"/>
      <c r="F49" s="103"/>
    </row>
    <row r="50" spans="1:6" ht="12.75">
      <c r="A50" s="31"/>
      <c r="B50" s="44"/>
      <c r="C50" s="33"/>
      <c r="D50" s="64"/>
      <c r="E50" s="91"/>
      <c r="F50" s="103"/>
    </row>
    <row r="51" spans="1:6" ht="12.75">
      <c r="A51" s="31"/>
      <c r="B51" s="44"/>
      <c r="C51" s="7"/>
      <c r="D51" s="64"/>
      <c r="E51" s="91"/>
      <c r="F51" s="103"/>
    </row>
    <row r="52" spans="1:6" ht="12.75">
      <c r="A52" s="31"/>
      <c r="B52" s="44"/>
      <c r="C52" s="7"/>
      <c r="D52" s="64"/>
      <c r="E52" s="91"/>
      <c r="F52" s="107"/>
    </row>
    <row r="53" spans="1:6" ht="12.75">
      <c r="A53" s="31"/>
      <c r="B53" s="52"/>
      <c r="C53" s="7"/>
      <c r="D53" s="63"/>
      <c r="E53" s="91"/>
      <c r="F53" s="103"/>
    </row>
    <row r="54" spans="1:6" ht="12.75">
      <c r="A54" s="31"/>
      <c r="B54" s="37"/>
      <c r="C54" s="7"/>
      <c r="D54" s="64"/>
      <c r="E54" s="91"/>
      <c r="F54" s="103"/>
    </row>
    <row r="55" spans="1:6" ht="12.75">
      <c r="A55" s="31"/>
      <c r="B55" s="44"/>
      <c r="C55" s="7"/>
      <c r="D55" s="64"/>
      <c r="E55" s="91"/>
      <c r="F55" s="103"/>
    </row>
    <row r="56" spans="1:6" ht="12.75">
      <c r="A56" s="31"/>
      <c r="B56" s="44"/>
      <c r="C56" s="7"/>
      <c r="D56" s="64"/>
      <c r="E56" s="91"/>
      <c r="F56" s="103"/>
    </row>
    <row r="57" spans="1:6" ht="12.75">
      <c r="A57" s="31"/>
      <c r="B57" s="44"/>
      <c r="C57" s="7"/>
      <c r="D57" s="64"/>
      <c r="E57" s="91"/>
      <c r="F57" s="103"/>
    </row>
    <row r="58" spans="1:6" ht="12.75">
      <c r="A58" s="31"/>
      <c r="B58" s="44"/>
      <c r="C58" s="7"/>
      <c r="D58" s="64"/>
      <c r="E58" s="91"/>
      <c r="F58" s="103"/>
    </row>
    <row r="59" spans="1:6" ht="12.75">
      <c r="A59" s="31"/>
      <c r="B59" s="44"/>
      <c r="C59" s="7"/>
      <c r="D59" s="64"/>
      <c r="E59" s="91"/>
      <c r="F59" s="103"/>
    </row>
    <row r="60" spans="1:6" ht="12.75">
      <c r="A60" s="31"/>
      <c r="B60" s="44"/>
      <c r="C60" s="33"/>
      <c r="D60" s="64"/>
      <c r="E60" s="91"/>
      <c r="F60" s="103"/>
    </row>
    <row r="61" spans="1:6" ht="12.75">
      <c r="A61" s="31"/>
      <c r="B61" s="44"/>
      <c r="C61" s="33"/>
      <c r="D61" s="64"/>
      <c r="E61" s="91"/>
      <c r="F61" s="103"/>
    </row>
    <row r="62" spans="1:6" ht="12.75">
      <c r="A62" s="31"/>
      <c r="B62" s="44"/>
      <c r="C62" s="33"/>
      <c r="D62" s="64"/>
      <c r="E62" s="91"/>
      <c r="F62" s="107"/>
    </row>
    <row r="63" spans="1:6" ht="12.75">
      <c r="A63" s="31"/>
      <c r="B63" s="52"/>
      <c r="C63" s="7"/>
      <c r="D63" s="63"/>
      <c r="E63" s="91"/>
      <c r="F63" s="103"/>
    </row>
    <row r="64" spans="1:6" ht="12.75">
      <c r="A64" s="31"/>
      <c r="B64" s="52"/>
      <c r="C64" s="7"/>
      <c r="D64" s="63"/>
      <c r="E64" s="91"/>
      <c r="F64" s="103"/>
    </row>
    <row r="65" spans="1:6" ht="12.75">
      <c r="A65" s="31"/>
      <c r="B65" s="52"/>
      <c r="C65" s="7"/>
      <c r="D65" s="63"/>
      <c r="E65" s="91"/>
      <c r="F65" s="103"/>
    </row>
    <row r="66" spans="1:6" ht="12.75">
      <c r="A66" s="31"/>
      <c r="B66" s="37"/>
      <c r="C66" s="7"/>
      <c r="D66" s="64"/>
      <c r="E66" s="91"/>
      <c r="F66" s="103"/>
    </row>
    <row r="67" spans="1:6" ht="12.75">
      <c r="A67" s="31"/>
      <c r="B67" s="44"/>
      <c r="C67" s="7"/>
      <c r="D67" s="64"/>
      <c r="E67" s="91"/>
      <c r="F67" s="103"/>
    </row>
    <row r="68" spans="1:6" ht="12.75">
      <c r="A68" s="31"/>
      <c r="B68" s="44"/>
      <c r="C68" s="33"/>
      <c r="D68" s="71"/>
      <c r="E68" s="91"/>
      <c r="F68" s="103"/>
    </row>
    <row r="69" spans="1:6" ht="12.75">
      <c r="A69" s="31"/>
      <c r="B69" s="44"/>
      <c r="C69" s="33"/>
      <c r="D69" s="71"/>
      <c r="E69" s="91"/>
      <c r="F69" s="103"/>
    </row>
    <row r="70" spans="1:6" ht="12.75">
      <c r="A70" s="31"/>
      <c r="B70" s="44"/>
      <c r="C70" s="7"/>
      <c r="D70" s="64"/>
      <c r="E70" s="91"/>
      <c r="F70" s="107"/>
    </row>
    <row r="71" spans="1:6" ht="12.75">
      <c r="A71" s="31"/>
      <c r="B71" s="52"/>
      <c r="C71" s="7"/>
      <c r="D71" s="63"/>
      <c r="E71" s="91"/>
      <c r="F71" s="103"/>
    </row>
    <row r="72" spans="1:6" ht="12.75">
      <c r="A72" s="31"/>
      <c r="B72" s="52"/>
      <c r="C72" s="7"/>
      <c r="D72" s="63"/>
      <c r="E72" s="91"/>
      <c r="F72" s="103"/>
    </row>
    <row r="73" spans="1:6" ht="12.75">
      <c r="A73" s="31"/>
      <c r="B73" s="37"/>
      <c r="C73" s="33"/>
      <c r="D73" s="64"/>
      <c r="E73" s="91"/>
      <c r="F73" s="103"/>
    </row>
    <row r="74" spans="1:6" ht="12.75">
      <c r="A74" s="31"/>
      <c r="B74" s="44"/>
      <c r="C74" s="33"/>
      <c r="D74" s="64"/>
      <c r="E74" s="91"/>
      <c r="F74" s="103"/>
    </row>
    <row r="75" spans="1:6" ht="12.75">
      <c r="A75" s="31"/>
      <c r="B75" s="44"/>
      <c r="C75" s="7"/>
      <c r="D75" s="64"/>
      <c r="E75" s="91"/>
      <c r="F75" s="107"/>
    </row>
    <row r="76" spans="1:6" ht="12.75">
      <c r="A76" s="31"/>
      <c r="B76" s="52"/>
      <c r="C76" s="7"/>
      <c r="D76" s="63"/>
      <c r="E76" s="91"/>
      <c r="F76" s="103"/>
    </row>
    <row r="77" spans="1:6" ht="12.75">
      <c r="A77" s="31"/>
      <c r="B77" s="52"/>
      <c r="C77" s="7"/>
      <c r="D77" s="63"/>
      <c r="E77" s="91"/>
      <c r="F77" s="103"/>
    </row>
    <row r="78" spans="1:6" ht="12.75">
      <c r="A78" s="31"/>
      <c r="B78" s="37"/>
      <c r="C78" s="33"/>
      <c r="D78" s="64"/>
      <c r="E78" s="91"/>
      <c r="F78" s="103"/>
    </row>
    <row r="79" spans="1:6" ht="12.75">
      <c r="A79" s="31"/>
      <c r="B79" s="44"/>
      <c r="C79" s="7"/>
      <c r="D79" s="64"/>
      <c r="E79" s="91"/>
      <c r="F79" s="103"/>
    </row>
    <row r="80" spans="1:6" ht="12.75">
      <c r="A80" s="31"/>
      <c r="B80" s="44"/>
      <c r="C80" s="7"/>
      <c r="D80" s="64"/>
      <c r="E80" s="91"/>
      <c r="F80" s="107"/>
    </row>
    <row r="81" spans="1:6" ht="12.75">
      <c r="A81" s="31"/>
      <c r="B81" s="52"/>
      <c r="C81" s="7"/>
      <c r="D81" s="63"/>
      <c r="E81" s="91"/>
      <c r="F81" s="103"/>
    </row>
    <row r="82" spans="1:6" ht="12.75">
      <c r="A82" s="31"/>
      <c r="B82" s="37"/>
      <c r="C82" s="7"/>
      <c r="D82" s="64"/>
      <c r="E82" s="91"/>
      <c r="F82" s="103"/>
    </row>
    <row r="83" spans="1:6" ht="12.75">
      <c r="A83" s="31"/>
      <c r="B83" s="44"/>
      <c r="C83" s="7"/>
      <c r="D83" s="64"/>
      <c r="E83" s="91"/>
      <c r="F83" s="103"/>
    </row>
    <row r="84" spans="1:6" ht="12.75">
      <c r="A84" s="31"/>
      <c r="B84" s="44"/>
      <c r="C84" s="7"/>
      <c r="D84" s="71"/>
      <c r="E84" s="91"/>
      <c r="F84" s="103"/>
    </row>
    <row r="85" spans="1:6" ht="12.75">
      <c r="A85" s="31"/>
      <c r="B85" s="44"/>
      <c r="C85" s="7"/>
      <c r="D85" s="71"/>
      <c r="E85" s="91"/>
      <c r="F85" s="103"/>
    </row>
    <row r="86" spans="1:6" ht="12.75">
      <c r="A86" s="31"/>
      <c r="B86" s="44"/>
      <c r="C86" s="7"/>
      <c r="D86" s="71"/>
      <c r="E86" s="91"/>
      <c r="F86" s="103"/>
    </row>
    <row r="87" spans="1:6" ht="12.75">
      <c r="A87" s="31"/>
      <c r="B87" s="44"/>
      <c r="C87" s="7"/>
      <c r="D87" s="71"/>
      <c r="E87" s="91"/>
      <c r="F87" s="103"/>
    </row>
    <row r="88" spans="1:6" ht="12.75">
      <c r="A88" s="31"/>
      <c r="B88" s="44"/>
      <c r="C88" s="39"/>
      <c r="D88" s="64"/>
      <c r="E88" s="91"/>
      <c r="F88" s="103"/>
    </row>
    <row r="89" spans="1:6" ht="12.75">
      <c r="A89" s="8"/>
      <c r="B89" s="44"/>
      <c r="C89" s="33"/>
      <c r="D89" s="64"/>
      <c r="E89" s="91"/>
      <c r="F89" s="107"/>
    </row>
    <row r="90" spans="1:6" ht="12.75">
      <c r="A90" s="8"/>
      <c r="B90" s="44"/>
      <c r="C90" s="7"/>
      <c r="D90" s="64"/>
      <c r="E90" s="91"/>
      <c r="F90" s="107"/>
    </row>
    <row r="91" spans="1:6" ht="12.75">
      <c r="A91" s="57"/>
      <c r="B91" s="53"/>
      <c r="C91" s="33"/>
      <c r="D91" s="61"/>
      <c r="E91" s="89"/>
      <c r="F91" s="102"/>
    </row>
    <row r="92" spans="1:6" ht="12.75">
      <c r="A92" s="31"/>
      <c r="B92" s="44"/>
      <c r="C92" s="33"/>
      <c r="D92" s="63"/>
      <c r="E92" s="91"/>
      <c r="F92" s="107"/>
    </row>
    <row r="93" spans="1:6" ht="12.75">
      <c r="A93" s="31"/>
      <c r="B93" s="44"/>
      <c r="C93" s="33"/>
      <c r="D93" s="64"/>
      <c r="E93" s="91"/>
      <c r="F93" s="103"/>
    </row>
    <row r="94" spans="1:6" ht="12.75">
      <c r="A94" s="31"/>
      <c r="B94" s="44"/>
      <c r="C94" s="33"/>
      <c r="D94" s="63"/>
      <c r="E94" s="91"/>
      <c r="F94" s="107"/>
    </row>
    <row r="95" spans="1:6" ht="12.75">
      <c r="A95" s="31"/>
      <c r="B95" s="44"/>
      <c r="C95" s="33"/>
      <c r="D95" s="63"/>
      <c r="E95" s="91"/>
      <c r="F95" s="107"/>
    </row>
    <row r="96" spans="1:6" ht="12.75">
      <c r="A96" s="31"/>
      <c r="B96" s="44"/>
      <c r="C96" s="33"/>
      <c r="D96" s="63"/>
      <c r="E96" s="91"/>
      <c r="F96" s="107"/>
    </row>
    <row r="97" spans="1:6" ht="12.75">
      <c r="A97" s="31"/>
      <c r="B97" s="44"/>
      <c r="C97" s="33"/>
      <c r="D97" s="63"/>
      <c r="E97" s="91"/>
      <c r="F97" s="107"/>
    </row>
    <row r="98" spans="1:6" ht="12.75">
      <c r="A98" s="31"/>
      <c r="B98" s="44"/>
      <c r="C98" s="33"/>
      <c r="D98" s="63"/>
      <c r="E98" s="91"/>
      <c r="F98" s="107"/>
    </row>
    <row r="99" spans="1:6" ht="12.75">
      <c r="A99" s="31"/>
      <c r="B99" s="44"/>
      <c r="C99" s="33"/>
      <c r="D99" s="63"/>
      <c r="E99" s="91"/>
      <c r="F99" s="107"/>
    </row>
    <row r="100" spans="1:6" ht="12.75">
      <c r="A100" s="31"/>
      <c r="B100" s="44"/>
      <c r="C100" s="33"/>
      <c r="D100" s="63"/>
      <c r="E100" s="91"/>
      <c r="F100" s="107"/>
    </row>
    <row r="101" spans="1:6" ht="12.75">
      <c r="A101" s="31"/>
      <c r="B101" s="44"/>
      <c r="C101" s="33"/>
      <c r="D101" s="63"/>
      <c r="E101" s="91"/>
      <c r="F101" s="107"/>
    </row>
    <row r="102" spans="1:6" ht="12.75">
      <c r="A102" s="31"/>
      <c r="B102" s="44"/>
      <c r="C102" s="33"/>
      <c r="D102" s="63"/>
      <c r="E102" s="91"/>
      <c r="F102" s="107"/>
    </row>
    <row r="103" spans="1:6" ht="12.75">
      <c r="A103" s="31"/>
      <c r="B103" s="44"/>
      <c r="C103" s="33"/>
      <c r="D103" s="63"/>
      <c r="E103" s="91"/>
      <c r="F103" s="107"/>
    </row>
    <row r="104" spans="1:6" ht="12.75">
      <c r="A104" s="31"/>
      <c r="B104" s="44"/>
      <c r="C104" s="33"/>
      <c r="D104" s="63"/>
      <c r="E104" s="91"/>
      <c r="F104" s="107"/>
    </row>
    <row r="105" spans="1:6" ht="12.75">
      <c r="A105" s="31"/>
      <c r="B105" s="44"/>
      <c r="C105" s="33"/>
      <c r="D105" s="63"/>
      <c r="E105" s="91"/>
      <c r="F105" s="107"/>
    </row>
    <row r="106" spans="1:6" ht="12.75">
      <c r="A106" s="31"/>
      <c r="B106" s="44"/>
      <c r="C106" s="33"/>
      <c r="D106" s="63"/>
      <c r="E106" s="91"/>
      <c r="F106" s="107"/>
    </row>
    <row r="107" spans="1:6" ht="12.75">
      <c r="A107" s="31"/>
      <c r="B107" s="44"/>
      <c r="C107" s="33"/>
      <c r="D107" s="63"/>
      <c r="E107" s="91"/>
      <c r="F107" s="107"/>
    </row>
    <row r="108" spans="1:6" ht="12.75">
      <c r="A108" s="31"/>
      <c r="B108" s="44"/>
      <c r="C108" s="33"/>
      <c r="D108" s="63"/>
      <c r="E108" s="91"/>
      <c r="F108" s="107"/>
    </row>
    <row r="109" spans="1:6" ht="12.75">
      <c r="A109" s="31"/>
      <c r="B109" s="44"/>
      <c r="C109" s="33"/>
      <c r="D109" s="63"/>
      <c r="E109" s="91"/>
      <c r="F109" s="107"/>
    </row>
    <row r="110" spans="1:6" ht="12.75">
      <c r="A110" s="31"/>
      <c r="B110" s="44"/>
      <c r="C110" s="33"/>
      <c r="D110" s="63"/>
      <c r="E110" s="91"/>
      <c r="F110" s="107"/>
    </row>
    <row r="111" spans="1:6" ht="12.75">
      <c r="A111" s="31"/>
      <c r="B111" s="44"/>
      <c r="C111" s="33"/>
      <c r="D111" s="63"/>
      <c r="E111" s="91"/>
      <c r="F111" s="107"/>
    </row>
    <row r="112" spans="1:6" ht="12.75">
      <c r="A112" s="31"/>
      <c r="B112" s="44"/>
      <c r="C112" s="33"/>
      <c r="D112" s="63"/>
      <c r="E112" s="91"/>
      <c r="F112" s="107"/>
    </row>
    <row r="113" spans="1:6" ht="12.75">
      <c r="A113" s="31"/>
      <c r="B113" s="44"/>
      <c r="C113" s="33"/>
      <c r="D113" s="63"/>
      <c r="E113" s="91"/>
      <c r="F113" s="107"/>
    </row>
    <row r="114" spans="1:6" ht="12.75">
      <c r="A114" s="31"/>
      <c r="B114" s="44"/>
      <c r="C114" s="33"/>
      <c r="D114" s="63"/>
      <c r="E114" s="91"/>
      <c r="F114" s="107"/>
    </row>
    <row r="115" spans="1:6" ht="12.75">
      <c r="A115" s="31"/>
      <c r="B115" s="44"/>
      <c r="C115" s="33"/>
      <c r="D115" s="63"/>
      <c r="E115" s="91"/>
      <c r="F115" s="107"/>
    </row>
    <row r="116" spans="1:6" ht="12.75">
      <c r="A116" s="31"/>
      <c r="B116" s="44"/>
      <c r="C116" s="33"/>
      <c r="D116" s="63"/>
      <c r="E116" s="91"/>
      <c r="F116" s="107"/>
    </row>
    <row r="117" spans="1:6" ht="12.75">
      <c r="A117" s="31"/>
      <c r="B117" s="44"/>
      <c r="C117" s="33"/>
      <c r="D117" s="63"/>
      <c r="E117" s="91"/>
      <c r="F117" s="107"/>
    </row>
    <row r="118" spans="1:6" ht="12.75">
      <c r="A118" s="31"/>
      <c r="B118" s="44"/>
      <c r="C118" s="33"/>
      <c r="D118" s="63"/>
      <c r="E118" s="91"/>
      <c r="F118" s="107"/>
    </row>
    <row r="119" spans="1:6" ht="12.75">
      <c r="A119" s="31"/>
      <c r="B119" s="44"/>
      <c r="C119" s="33"/>
      <c r="D119" s="63"/>
      <c r="E119" s="91"/>
      <c r="F119" s="107"/>
    </row>
    <row r="120" spans="1:6" ht="12.75">
      <c r="A120" s="31"/>
      <c r="B120" s="44"/>
      <c r="C120" s="33"/>
      <c r="D120" s="63"/>
      <c r="E120" s="91"/>
      <c r="F120" s="107"/>
    </row>
    <row r="121" spans="1:6" ht="12.75">
      <c r="A121" s="31"/>
      <c r="B121" s="44"/>
      <c r="C121" s="33"/>
      <c r="D121" s="63"/>
      <c r="E121" s="91"/>
      <c r="F121" s="107"/>
    </row>
    <row r="122" spans="1:6" ht="12.75">
      <c r="A122" s="31"/>
      <c r="B122" s="44"/>
      <c r="C122" s="33"/>
      <c r="D122" s="63"/>
      <c r="E122" s="91"/>
      <c r="F122" s="107"/>
    </row>
    <row r="123" spans="1:6" ht="12.75">
      <c r="A123" s="31"/>
      <c r="B123" s="44"/>
      <c r="C123" s="33"/>
      <c r="D123" s="63"/>
      <c r="E123" s="91"/>
      <c r="F123" s="107"/>
    </row>
    <row r="124" spans="1:6" ht="12.75">
      <c r="A124" s="31"/>
      <c r="B124" s="44"/>
      <c r="C124" s="33"/>
      <c r="D124" s="63"/>
      <c r="E124" s="91"/>
      <c r="F124" s="107"/>
    </row>
    <row r="125" spans="1:6" ht="12.75">
      <c r="A125" s="31"/>
      <c r="B125" s="44"/>
      <c r="C125" s="33"/>
      <c r="D125" s="63"/>
      <c r="E125" s="91"/>
      <c r="F125" s="107"/>
    </row>
    <row r="126" spans="1:6" ht="12.75">
      <c r="A126" s="31"/>
      <c r="B126" s="44"/>
      <c r="C126" s="33"/>
      <c r="D126" s="63"/>
      <c r="E126" s="91"/>
      <c r="F126" s="107"/>
    </row>
    <row r="127" spans="1:6" ht="12.75">
      <c r="A127" s="31"/>
      <c r="B127" s="44"/>
      <c r="C127" s="33"/>
      <c r="D127" s="63"/>
      <c r="E127" s="91"/>
      <c r="F127" s="107"/>
    </row>
    <row r="128" spans="1:6" ht="12.75">
      <c r="A128" s="31"/>
      <c r="B128" s="44"/>
      <c r="C128" s="33"/>
      <c r="D128" s="63"/>
      <c r="E128" s="91"/>
      <c r="F128" s="107"/>
    </row>
    <row r="129" spans="1:6" ht="12.75">
      <c r="A129" s="31"/>
      <c r="B129" s="44"/>
      <c r="C129" s="33"/>
      <c r="D129" s="63"/>
      <c r="E129" s="91"/>
      <c r="F129" s="107"/>
    </row>
    <row r="130" spans="1:6" ht="12.75">
      <c r="A130" s="31"/>
      <c r="B130" s="44"/>
      <c r="C130" s="33"/>
      <c r="D130" s="63"/>
      <c r="E130" s="91"/>
      <c r="F130" s="107"/>
    </row>
    <row r="131" spans="1:6" ht="12.75">
      <c r="A131" s="31"/>
      <c r="B131" s="44"/>
      <c r="C131" s="33"/>
      <c r="D131" s="63"/>
      <c r="E131" s="91"/>
      <c r="F131" s="107"/>
    </row>
    <row r="132" spans="1:6" ht="12.75">
      <c r="A132" s="31"/>
      <c r="B132" s="44"/>
      <c r="C132" s="33"/>
      <c r="D132" s="63"/>
      <c r="E132" s="91"/>
      <c r="F132" s="107"/>
    </row>
    <row r="133" spans="1:6" ht="12.75">
      <c r="A133" s="31"/>
      <c r="B133" s="44"/>
      <c r="C133" s="33"/>
      <c r="D133" s="63"/>
      <c r="E133" s="91"/>
      <c r="F133" s="107"/>
    </row>
    <row r="134" spans="1:6" ht="12.75">
      <c r="A134" s="31"/>
      <c r="B134" s="44"/>
      <c r="C134" s="33"/>
      <c r="D134" s="63"/>
      <c r="E134" s="91"/>
      <c r="F134" s="107"/>
    </row>
    <row r="135" spans="1:6" ht="12.75">
      <c r="A135" s="31"/>
      <c r="B135" s="44"/>
      <c r="C135" s="33"/>
      <c r="D135" s="63"/>
      <c r="E135" s="91"/>
      <c r="F135" s="107"/>
    </row>
    <row r="136" spans="1:6" ht="12.75">
      <c r="A136" s="31"/>
      <c r="B136" s="44"/>
      <c r="C136" s="33"/>
      <c r="D136" s="63"/>
      <c r="E136" s="91"/>
      <c r="F136" s="107"/>
    </row>
    <row r="137" spans="1:6" ht="12.75">
      <c r="A137" s="31"/>
      <c r="B137" s="44"/>
      <c r="C137" s="33"/>
      <c r="D137" s="63"/>
      <c r="E137" s="91"/>
      <c r="F137" s="107"/>
    </row>
    <row r="138" spans="1:6" ht="12.75">
      <c r="A138" s="31"/>
      <c r="B138" s="44"/>
      <c r="C138" s="33"/>
      <c r="D138" s="63"/>
      <c r="E138" s="91"/>
      <c r="F138" s="107"/>
    </row>
    <row r="139" spans="1:6" ht="12.75">
      <c r="A139" s="31"/>
      <c r="B139" s="44"/>
      <c r="C139" s="33"/>
      <c r="D139" s="63"/>
      <c r="E139" s="91"/>
      <c r="F139" s="107"/>
    </row>
    <row r="140" spans="1:6" ht="12.75">
      <c r="A140" s="31"/>
      <c r="B140" s="44"/>
      <c r="C140" s="33"/>
      <c r="D140" s="63"/>
      <c r="E140" s="91"/>
      <c r="F140" s="107"/>
    </row>
    <row r="141" spans="1:6" ht="12.75">
      <c r="A141" s="31"/>
      <c r="B141" s="44"/>
      <c r="C141" s="33"/>
      <c r="D141" s="63"/>
      <c r="E141" s="91"/>
      <c r="F141" s="107"/>
    </row>
    <row r="142" spans="1:6" ht="12.75">
      <c r="A142" s="31"/>
      <c r="B142" s="44"/>
      <c r="C142" s="33"/>
      <c r="D142" s="63"/>
      <c r="E142" s="91"/>
      <c r="F142" s="107"/>
    </row>
    <row r="143" spans="1:6" ht="12.75">
      <c r="A143" s="31"/>
      <c r="B143" s="44"/>
      <c r="C143" s="33"/>
      <c r="D143" s="63"/>
      <c r="E143" s="91"/>
      <c r="F143" s="107"/>
    </row>
    <row r="144" spans="1:6" ht="12.75">
      <c r="A144" s="31"/>
      <c r="B144" s="44"/>
      <c r="C144" s="33"/>
      <c r="D144" s="63"/>
      <c r="E144" s="91"/>
      <c r="F144" s="107"/>
    </row>
    <row r="145" spans="1:6" ht="12.75">
      <c r="A145" s="31"/>
      <c r="B145" s="44"/>
      <c r="C145" s="33"/>
      <c r="D145" s="63"/>
      <c r="E145" s="91"/>
      <c r="F145" s="107"/>
    </row>
    <row r="146" spans="1:6" ht="12.75">
      <c r="A146" s="31"/>
      <c r="B146" s="44"/>
      <c r="C146" s="33"/>
      <c r="D146" s="63"/>
      <c r="E146" s="91"/>
      <c r="F146" s="107"/>
    </row>
    <row r="147" spans="1:6" ht="12.75">
      <c r="A147" s="31"/>
      <c r="B147" s="44"/>
      <c r="C147" s="33"/>
      <c r="D147" s="63"/>
      <c r="E147" s="91"/>
      <c r="F147" s="107"/>
    </row>
    <row r="148" spans="1:6" ht="12.75">
      <c r="A148" s="31"/>
      <c r="B148" s="44"/>
      <c r="C148" s="33"/>
      <c r="D148" s="63"/>
      <c r="E148" s="91"/>
      <c r="F148" s="107"/>
    </row>
    <row r="149" spans="1:6" ht="12.75">
      <c r="A149" s="31"/>
      <c r="B149" s="44"/>
      <c r="C149" s="33"/>
      <c r="D149" s="63"/>
      <c r="E149" s="91"/>
      <c r="F149" s="107"/>
    </row>
    <row r="150" spans="1:6" ht="12.75">
      <c r="A150" s="31"/>
      <c r="B150" s="44"/>
      <c r="C150" s="33"/>
      <c r="D150" s="63"/>
      <c r="E150" s="91"/>
      <c r="F150" s="107"/>
    </row>
    <row r="151" spans="1:6" ht="12.75">
      <c r="A151" s="31"/>
      <c r="B151" s="44"/>
      <c r="C151" s="33"/>
      <c r="D151" s="63"/>
      <c r="E151" s="91"/>
      <c r="F151" s="107"/>
    </row>
    <row r="152" spans="1:6" ht="12.75">
      <c r="A152" s="31"/>
      <c r="B152" s="44"/>
      <c r="C152" s="33"/>
      <c r="D152" s="63"/>
      <c r="E152" s="91"/>
      <c r="F152" s="107"/>
    </row>
    <row r="153" spans="1:6" ht="12.75">
      <c r="A153" s="31"/>
      <c r="B153" s="44"/>
      <c r="C153" s="33"/>
      <c r="D153" s="63"/>
      <c r="E153" s="91"/>
      <c r="F153" s="107"/>
    </row>
    <row r="154" spans="1:6" ht="12.75">
      <c r="A154" s="31"/>
      <c r="B154" s="44"/>
      <c r="C154" s="33"/>
      <c r="D154" s="63"/>
      <c r="E154" s="91"/>
      <c r="F154" s="107"/>
    </row>
    <row r="155" spans="1:6" ht="12.75">
      <c r="A155" s="31"/>
      <c r="B155" s="44"/>
      <c r="C155" s="33"/>
      <c r="D155" s="63"/>
      <c r="E155" s="91"/>
      <c r="F155" s="107"/>
    </row>
    <row r="156" spans="1:6" ht="12.75">
      <c r="A156" s="31"/>
      <c r="B156" s="44"/>
      <c r="C156" s="33"/>
      <c r="D156" s="63"/>
      <c r="E156" s="91"/>
      <c r="F156" s="107"/>
    </row>
    <row r="157" spans="1:6" ht="12.75">
      <c r="A157" s="31"/>
      <c r="B157" s="44"/>
      <c r="C157" s="33"/>
      <c r="D157" s="63"/>
      <c r="E157" s="91"/>
      <c r="F157" s="107"/>
    </row>
    <row r="158" spans="1:6" ht="12.75">
      <c r="A158" s="31"/>
      <c r="B158" s="44"/>
      <c r="C158" s="33"/>
      <c r="D158" s="63"/>
      <c r="E158" s="91"/>
      <c r="F158" s="107"/>
    </row>
    <row r="159" spans="1:6" ht="12.75">
      <c r="A159" s="31"/>
      <c r="B159" s="44"/>
      <c r="C159" s="33"/>
      <c r="D159" s="63"/>
      <c r="E159" s="91"/>
      <c r="F159" s="107"/>
    </row>
    <row r="160" spans="1:6" ht="12.75">
      <c r="A160" s="31"/>
      <c r="B160" s="44"/>
      <c r="C160" s="33"/>
      <c r="D160" s="63"/>
      <c r="E160" s="91"/>
      <c r="F160" s="107"/>
    </row>
    <row r="161" spans="1:6" ht="12.75">
      <c r="A161" s="31"/>
      <c r="B161" s="44"/>
      <c r="C161" s="33"/>
      <c r="D161" s="63"/>
      <c r="E161" s="91"/>
      <c r="F161" s="107"/>
    </row>
    <row r="162" spans="1:6" ht="12.75">
      <c r="A162" s="31"/>
      <c r="B162" s="44"/>
      <c r="C162" s="33"/>
      <c r="D162" s="63"/>
      <c r="E162" s="91"/>
      <c r="F162" s="107"/>
    </row>
    <row r="163" spans="1:6" ht="12.75">
      <c r="A163" s="31"/>
      <c r="B163" s="44"/>
      <c r="C163" s="33"/>
      <c r="D163" s="63"/>
      <c r="E163" s="91"/>
      <c r="F163" s="107"/>
    </row>
    <row r="164" spans="1:6" ht="12.75">
      <c r="A164" s="31"/>
      <c r="B164" s="44"/>
      <c r="C164" s="33"/>
      <c r="D164" s="63"/>
      <c r="E164" s="91"/>
      <c r="F164" s="107"/>
    </row>
    <row r="165" spans="1:6" ht="12.75">
      <c r="A165" s="31"/>
      <c r="B165" s="44"/>
      <c r="C165" s="33"/>
      <c r="D165" s="63"/>
      <c r="E165" s="91"/>
      <c r="F165" s="107"/>
    </row>
    <row r="166" spans="1:6" ht="12.75">
      <c r="A166" s="31"/>
      <c r="B166" s="44"/>
      <c r="C166" s="33"/>
      <c r="D166" s="63"/>
      <c r="E166" s="91"/>
      <c r="F166" s="107"/>
    </row>
    <row r="167" spans="1:6" ht="12.75">
      <c r="A167" s="31"/>
      <c r="B167" s="44"/>
      <c r="C167" s="33"/>
      <c r="D167" s="63"/>
      <c r="E167" s="91"/>
      <c r="F167" s="107"/>
    </row>
    <row r="168" spans="1:6" ht="12.75">
      <c r="A168" s="31"/>
      <c r="B168" s="44"/>
      <c r="C168" s="33"/>
      <c r="D168" s="63"/>
      <c r="E168" s="91"/>
      <c r="F168" s="107"/>
    </row>
    <row r="169" spans="1:6" ht="12.75">
      <c r="A169" s="31"/>
      <c r="B169" s="44"/>
      <c r="C169" s="33"/>
      <c r="D169" s="63"/>
      <c r="E169" s="91"/>
      <c r="F169" s="107"/>
    </row>
    <row r="170" spans="1:6" ht="12.75">
      <c r="A170" s="31"/>
      <c r="B170" s="44"/>
      <c r="C170" s="33"/>
      <c r="D170" s="63"/>
      <c r="E170" s="91"/>
      <c r="F170" s="107"/>
    </row>
    <row r="171" spans="1:6" ht="12.75">
      <c r="A171" s="31"/>
      <c r="B171" s="44"/>
      <c r="C171" s="33"/>
      <c r="D171" s="63"/>
      <c r="E171" s="91"/>
      <c r="F171" s="107"/>
    </row>
    <row r="172" spans="1:6" ht="12.75">
      <c r="A172" s="31"/>
      <c r="B172" s="44"/>
      <c r="C172" s="33"/>
      <c r="D172" s="63"/>
      <c r="E172" s="91"/>
      <c r="F172" s="107"/>
    </row>
    <row r="173" spans="1:6" ht="12.75">
      <c r="A173" s="31"/>
      <c r="B173" s="44"/>
      <c r="C173" s="33"/>
      <c r="D173" s="63"/>
      <c r="E173" s="91"/>
      <c r="F173" s="107"/>
    </row>
    <row r="174" spans="1:6" ht="12.75">
      <c r="A174" s="31"/>
      <c r="B174" s="44"/>
      <c r="C174" s="33"/>
      <c r="D174" s="63"/>
      <c r="E174" s="91"/>
      <c r="F174" s="107"/>
    </row>
  </sheetData>
  <mergeCells count="1">
    <mergeCell ref="A1:F2"/>
  </mergeCells>
  <pageMargins left="0.39370078740157483" right="0.31496062992125984" top="0.74803149606299213" bottom="0.74803149606299213" header="0.31496062992125984" footer="0.31496062992125984"/>
  <pageSetup paperSize="9" scale="62" orientation="portrait" horizontalDpi="4294967293" r:id="rId1"/>
  <rowBreaks count="2" manualBreakCount="2">
    <brk id="3" max="5" man="1"/>
    <brk id="1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40"/>
  <sheetViews>
    <sheetView workbookViewId="0">
      <selection activeCell="H13" sqref="H13"/>
    </sheetView>
  </sheetViews>
  <sheetFormatPr defaultColWidth="11.42578125" defaultRowHeight="12.75"/>
  <cols>
    <col min="1" max="1" width="11.42578125" style="6"/>
    <col min="2" max="2" width="24.42578125" style="6" customWidth="1"/>
    <col min="3" max="5" width="11.42578125" style="6"/>
    <col min="6" max="6" width="17.5703125" style="6" customWidth="1"/>
    <col min="7" max="9" width="11.42578125" style="6"/>
    <col min="10" max="10" width="11.85546875" style="6" bestFit="1" customWidth="1"/>
    <col min="11" max="11" width="10.85546875" style="6" bestFit="1" customWidth="1"/>
    <col min="12" max="16384" width="11.42578125" style="6"/>
  </cols>
  <sheetData>
    <row r="3" spans="1:10" ht="13.5" thickBot="1"/>
    <row r="4" spans="1:10" ht="15.75" thickBot="1">
      <c r="A4" s="111" t="s">
        <v>27</v>
      </c>
      <c r="B4" s="112"/>
      <c r="C4" s="112"/>
      <c r="D4" s="112"/>
      <c r="E4" s="112"/>
      <c r="F4" s="113"/>
    </row>
    <row r="5" spans="1:10">
      <c r="A5" s="76"/>
      <c r="B5" s="11"/>
      <c r="C5" s="73"/>
      <c r="D5" s="5"/>
      <c r="E5" s="5"/>
      <c r="F5" s="74"/>
    </row>
    <row r="6" spans="1:10">
      <c r="A6" s="77" t="s">
        <v>28</v>
      </c>
      <c r="B6" s="12" t="s">
        <v>29</v>
      </c>
      <c r="C6" s="10"/>
      <c r="D6" s="13"/>
      <c r="E6" s="13"/>
      <c r="F6" s="82">
        <f>TROŠKOVNIK!F8</f>
        <v>0</v>
      </c>
    </row>
    <row r="7" spans="1:10">
      <c r="A7" s="78"/>
      <c r="B7" s="75"/>
      <c r="C7" s="73"/>
      <c r="D7" s="5"/>
      <c r="E7" s="5"/>
      <c r="F7" s="83"/>
    </row>
    <row r="8" spans="1:10">
      <c r="A8" s="77" t="s">
        <v>30</v>
      </c>
      <c r="B8" s="12" t="s">
        <v>31</v>
      </c>
      <c r="C8" s="10"/>
      <c r="D8" s="13"/>
      <c r="E8" s="13"/>
      <c r="F8" s="82">
        <f>TROŠKOVNIK!F16</f>
        <v>0</v>
      </c>
    </row>
    <row r="9" spans="1:10">
      <c r="A9" s="78"/>
      <c r="B9" s="75"/>
      <c r="C9" s="73"/>
      <c r="D9" s="5"/>
      <c r="E9" s="5"/>
      <c r="F9" s="83"/>
    </row>
    <row r="10" spans="1:10">
      <c r="A10" s="77" t="s">
        <v>32</v>
      </c>
      <c r="B10" s="12" t="s">
        <v>33</v>
      </c>
      <c r="C10" s="10"/>
      <c r="D10" s="13"/>
      <c r="E10" s="13"/>
      <c r="F10" s="82">
        <f>TROŠKOVNIK!F25</f>
        <v>0</v>
      </c>
    </row>
    <row r="11" spans="1:10">
      <c r="A11" s="78"/>
      <c r="B11" s="75"/>
      <c r="C11" s="73"/>
      <c r="D11" s="5"/>
      <c r="E11" s="5"/>
      <c r="F11" s="83"/>
    </row>
    <row r="12" spans="1:10">
      <c r="A12" s="77" t="s">
        <v>34</v>
      </c>
      <c r="B12" s="12" t="s">
        <v>35</v>
      </c>
      <c r="C12" s="10"/>
      <c r="D12" s="13"/>
      <c r="E12" s="13"/>
      <c r="F12" s="82">
        <f>TROŠKOVNIK!F33</f>
        <v>0</v>
      </c>
    </row>
    <row r="13" spans="1:10" ht="13.5" thickBot="1">
      <c r="A13" s="78"/>
      <c r="B13" s="75"/>
      <c r="C13" s="73"/>
      <c r="D13" s="5"/>
      <c r="E13" s="5"/>
      <c r="F13" s="83"/>
    </row>
    <row r="14" spans="1:10" ht="13.5" thickBot="1">
      <c r="A14" s="79"/>
      <c r="B14" s="15" t="s">
        <v>36</v>
      </c>
      <c r="C14" s="14"/>
      <c r="D14" s="14"/>
      <c r="E14" s="14"/>
      <c r="F14" s="84">
        <f>SUM(F6:F13)</f>
        <v>0</v>
      </c>
      <c r="H14" s="16"/>
      <c r="J14" s="16"/>
    </row>
    <row r="15" spans="1:10" ht="13.5" thickBot="1">
      <c r="A15" s="80"/>
      <c r="C15" s="1"/>
      <c r="D15" s="2"/>
      <c r="E15" s="3"/>
      <c r="F15" s="85"/>
    </row>
    <row r="16" spans="1:10" ht="13.5" thickBot="1">
      <c r="A16" s="79"/>
      <c r="B16" s="15" t="s">
        <v>37</v>
      </c>
      <c r="C16" s="14"/>
      <c r="D16" s="14"/>
      <c r="E16" s="14"/>
      <c r="F16" s="84">
        <f>F14*0.25</f>
        <v>0</v>
      </c>
    </row>
    <row r="17" spans="1:11" ht="13.5" thickBot="1">
      <c r="A17" s="80"/>
      <c r="C17" s="1"/>
      <c r="D17" s="2"/>
      <c r="E17" s="3"/>
      <c r="F17" s="85"/>
      <c r="J17" s="5"/>
      <c r="K17" s="1"/>
    </row>
    <row r="18" spans="1:11" ht="15" thickBot="1">
      <c r="A18" s="81"/>
      <c r="B18" s="19" t="s">
        <v>38</v>
      </c>
      <c r="C18" s="18"/>
      <c r="D18" s="18"/>
      <c r="E18" s="18"/>
      <c r="F18" s="86">
        <f>SUM(F14:F16)</f>
        <v>0</v>
      </c>
    </row>
    <row r="19" spans="1:11">
      <c r="A19" s="17"/>
      <c r="C19" s="1"/>
      <c r="D19" s="2"/>
      <c r="E19" s="3"/>
      <c r="F19" s="4"/>
    </row>
    <row r="20" spans="1:11">
      <c r="K20" s="4"/>
    </row>
    <row r="21" spans="1:11">
      <c r="A21" s="20" t="s">
        <v>39</v>
      </c>
      <c r="B21" s="6" t="s">
        <v>40</v>
      </c>
    </row>
    <row r="23" spans="1:11">
      <c r="A23" s="4"/>
      <c r="C23" s="21"/>
    </row>
    <row r="24" spans="1:11">
      <c r="A24" s="21"/>
      <c r="B24" s="21"/>
      <c r="C24" s="21"/>
    </row>
    <row r="25" spans="1:11">
      <c r="A25" s="22"/>
      <c r="B25" s="22"/>
      <c r="C25" s="21"/>
      <c r="D25" s="21"/>
      <c r="E25" s="21"/>
      <c r="F25" s="21"/>
    </row>
    <row r="26" spans="1:11">
      <c r="A26" s="22"/>
      <c r="B26" s="22"/>
      <c r="C26" s="21"/>
      <c r="D26" s="21"/>
      <c r="E26" s="21"/>
      <c r="F26" s="21"/>
    </row>
    <row r="27" spans="1:11">
      <c r="A27" s="22"/>
      <c r="B27" s="22"/>
      <c r="C27" s="21"/>
      <c r="D27" s="21"/>
      <c r="E27" s="21"/>
      <c r="F27" s="21"/>
    </row>
    <row r="28" spans="1:11">
      <c r="C28" s="4"/>
      <c r="D28" s="4"/>
      <c r="E28" s="4"/>
      <c r="F28" s="4"/>
    </row>
    <row r="29" spans="1:11">
      <c r="C29" s="4"/>
      <c r="D29" s="4"/>
      <c r="E29" s="4"/>
      <c r="F29" s="4"/>
    </row>
    <row r="30" spans="1:11">
      <c r="C30" s="4"/>
      <c r="D30" s="4"/>
      <c r="E30" s="4"/>
      <c r="F30" s="4"/>
    </row>
    <row r="31" spans="1:11">
      <c r="C31" s="4"/>
      <c r="D31" s="4"/>
      <c r="E31" s="4"/>
      <c r="F31" s="4"/>
    </row>
    <row r="32" spans="1:11">
      <c r="F32" s="4"/>
      <c r="G32" s="1"/>
    </row>
    <row r="33" spans="6:6">
      <c r="F33" s="4"/>
    </row>
    <row r="34" spans="6:6">
      <c r="F34" s="4"/>
    </row>
    <row r="35" spans="6:6">
      <c r="F35" s="4"/>
    </row>
    <row r="36" spans="6:6">
      <c r="F36" s="4"/>
    </row>
    <row r="37" spans="6:6">
      <c r="F37" s="4"/>
    </row>
    <row r="38" spans="6:6">
      <c r="F38" s="4"/>
    </row>
    <row r="39" spans="6:6">
      <c r="F39" s="4"/>
    </row>
    <row r="40" spans="6:6">
      <c r="F40" s="4"/>
    </row>
  </sheetData>
  <mergeCells count="1"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TROŠKOVNIK</vt:lpstr>
      <vt:lpstr>REKAPITULACIJA</vt:lpstr>
      <vt:lpstr>TROŠKOVNIK!Print_Area</vt:lpstr>
      <vt:lpstr>TROŠKOVNIK!Print_Titles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Općina Čačinci</cp:lastModifiedBy>
  <cp:lastPrinted>2021-09-09T14:09:24Z</cp:lastPrinted>
  <dcterms:created xsi:type="dcterms:W3CDTF">2020-06-03T16:13:38Z</dcterms:created>
  <dcterms:modified xsi:type="dcterms:W3CDTF">2025-07-16T11:18:47Z</dcterms:modified>
</cp:coreProperties>
</file>